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1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avanceret/Nye kursusfiler/"/>
    </mc:Choice>
  </mc:AlternateContent>
  <xr:revisionPtr revIDLastSave="25" documentId="8_{171C4955-2E96-4592-AE57-7F2D70D074CA}" xr6:coauthVersionLast="47" xr6:coauthVersionMax="47" xr10:uidLastSave="{BB6090C6-22EB-43E5-85FA-AB71B203E8DA}"/>
  <bookViews>
    <workbookView xWindow="-108" yWindow="-108" windowWidth="23256" windowHeight="12456" xr2:uid="{00000000-000D-0000-FFFF-FFFF00000000}"/>
  </bookViews>
  <sheets>
    <sheet name="Scenarier med datatabel" sheetId="7" r:id="rId1"/>
  </sheets>
  <definedNames>
    <definedName name="_xlnm._FilterDatabase" localSheetId="0" hidden="1">'Scenarier med datatabel'!$G$1:$K$840</definedName>
    <definedName name="Målsætning">#REF!</definedName>
    <definedName name="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" i="7" l="1" a="1"/>
  <c r="I2" i="7" s="1"/>
  <c r="K2" i="7" l="1" a="1"/>
  <c r="K2" i="7" s="1"/>
  <c r="J2" i="7" a="1"/>
  <c r="J2" i="7" s="1"/>
  <c r="C6" i="7"/>
  <c r="E10" i="7" l="1"/>
  <c r="E9" i="7"/>
  <c r="E5" i="7" l="1"/>
  <c r="C8" i="7" l="1"/>
  <c r="C7" i="7"/>
  <c r="E7" i="7" s="1"/>
  <c r="E8" i="7" l="1"/>
  <c r="E6" i="7"/>
  <c r="E11" i="7" l="1"/>
  <c r="E12" i="7" s="1"/>
  <c r="E13" i="7" l="1"/>
  <c r="E14" i="7" l="1"/>
  <c r="H1" i="7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<sst xmlns="http://schemas.openxmlformats.org/spreadsheetml/2006/main" count="25" uniqueCount="22">
  <si>
    <t>Antal</t>
  </si>
  <si>
    <t>I alt DKK</t>
  </si>
  <si>
    <t>Deltagere</t>
  </si>
  <si>
    <t>I alt</t>
  </si>
  <si>
    <t>Instruktører</t>
  </si>
  <si>
    <t>Mad</t>
  </si>
  <si>
    <t>Lokaleleje</t>
  </si>
  <si>
    <t>Kursusmateriale</t>
  </si>
  <si>
    <t>Kursusbudget</t>
  </si>
  <si>
    <t>DKK</t>
  </si>
  <si>
    <t>AV udstyr</t>
  </si>
  <si>
    <t>Scenarie nr</t>
  </si>
  <si>
    <t>Materialepris</t>
  </si>
  <si>
    <t>Madpris</t>
  </si>
  <si>
    <t>Avance</t>
  </si>
  <si>
    <t>Samlet pris</t>
  </si>
  <si>
    <t>Pris pr deltager</t>
  </si>
  <si>
    <t>Omkostninger</t>
  </si>
  <si>
    <t>Licenser</t>
  </si>
  <si>
    <t>Valgt scenarie nr</t>
  </si>
  <si>
    <t>Scenarier</t>
  </si>
  <si>
    <t>Deltagerantal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</si>
</sst>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Pris pr deltager&quot;"/>
    <numFmt numFmtId="165" formatCode="[=0]&quot;Ingen forplejning&quot;;[=120]&quot;Kun frokost&quot;;&quot;Morgenmad og frokost&quot;\ \ "/>
    <numFmt numFmtId="166" formatCode="[=0]&quot;Uden kursusmateriale&quot;;&quot;Med kursusmateriale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3" fontId="0" fillId="0" borderId="0" xfId="0" applyNumberFormat="1"/>
    <xf numFmtId="3" fontId="1" fillId="0" borderId="0" xfId="0" applyNumberFormat="1" applyFont="1"/>
    <xf numFmtId="0" fontId="1" fillId="0" borderId="0" xfId="0" applyFont="1" applyAlignment="1">
      <alignment horizontal="right"/>
    </xf>
    <xf numFmtId="9" fontId="0" fillId="0" borderId="0" xfId="0" applyNumberFormat="1"/>
    <xf numFmtId="3" fontId="1" fillId="0" borderId="2" xfId="0" applyNumberFormat="1" applyFont="1" applyBorder="1"/>
    <xf numFmtId="164" fontId="1" fillId="0" borderId="0" xfId="0" applyNumberFormat="1" applyFont="1"/>
    <xf numFmtId="165" fontId="0" fillId="0" borderId="1" xfId="0" applyNumberFormat="1" applyBorder="1" applyAlignment="1">
      <alignment horizontal="left"/>
    </xf>
    <xf numFmtId="166" fontId="0" fillId="0" borderId="1" xfId="0" applyNumberFormat="1" applyBorder="1" applyAlignment="1">
      <alignment horizontal="left"/>
    </xf>
    <xf numFmtId="3" fontId="1" fillId="0" borderId="3" xfId="0" applyNumberFormat="1" applyFont="1" applyBorder="1"/>
    <xf numFmtId="0" fontId="0" fillId="0" borderId="0" xfId="0" applyFont="1"/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9" defaultPivotStyle="PivotStyleLight16"/>
  <colors>
    <mruColors>
      <color rgb="FF63BE7B"/>
      <color rgb="FFF8696B"/>
      <color rgb="FFFFEB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38599FF-DEA1-4D49-9690-3F1231F7E2D5}" name="tDeltagerantal" displayName="tDeltagerantal" ref="A18:A29" totalsRowShown="0" headerRowDxfId="8" dataDxfId="7">
  <autoFilter ref="A18:A29" xr:uid="{075303C1-1272-44EC-AC2D-28FCAA31B374}">
    <filterColumn colId="0" hiddenButton="1"/>
  </autoFilter>
  <tableColumns count="1">
    <tableColumn id="1" xr3:uid="{A4BE10D1-585E-445F-8314-33A5A84EFB07}" name="Deltagerantal" dataDxfId="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96177DA-8BF8-40AB-80F7-91E3B8D8EC91}" name="tMaterialepris" displayName="tMaterialepris" ref="C18:C20" totalsRowShown="0" headerRowDxfId="5" dataDxfId="4">
  <autoFilter ref="C18:C20" xr:uid="{AF6668BB-901C-4A07-B6EA-6C77D1E02B81}">
    <filterColumn colId="0" hiddenButton="1"/>
  </autoFilter>
  <tableColumns count="1">
    <tableColumn id="1" xr3:uid="{19F658B3-A733-4F68-B15B-7B255975ABBC}" name="Materialepris" dataDxfId="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DD1B199A-4761-479C-9FA0-441C491D61EB}" name="tMadpris" displayName="tMadpris" ref="E18:E21" totalsRowShown="0" headerRowDxfId="2" dataDxfId="1">
  <autoFilter ref="E18:E21" xr:uid="{76A954D9-1A96-4527-99D2-C157BB3D61D0}">
    <filterColumn colId="0" hiddenButton="1"/>
  </autoFilter>
  <tableColumns count="1">
    <tableColumn id="1" xr3:uid="{7F5388F1-AF14-4A13-B2BC-A1B66B2E5687}" name="Madpris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F0D74-1EBF-4179-8A2E-5680E2886C1A}">
  <sheetPr codeName="Sheet5"/>
  <dimension ref="A1:N198"/>
  <sheetViews>
    <sheetView tabSelected="1" workbookViewId="0"/>
  </sheetViews>
  <sheetFormatPr defaultColWidth="9.109375" defaultRowHeight="14.4" x14ac:dyDescent="0.3"/>
  <cols>
    <col min="1" max="1" width="13.88671875" bestFit="1" customWidth="1"/>
    <col min="2" max="2" width="14.5546875" bestFit="1" customWidth="1"/>
    <col min="3" max="3" width="12" bestFit="1" customWidth="1"/>
    <col min="4" max="4" width="7.5546875" customWidth="1"/>
    <col min="5" max="5" width="10.77734375" customWidth="1"/>
    <col min="6" max="6" width="3.77734375" customWidth="1"/>
    <col min="7" max="7" width="10.5546875" bestFit="1" customWidth="1"/>
    <col min="8" max="8" width="13.6640625" bestFit="1" customWidth="1"/>
    <col min="9" max="9" width="13.88671875" bestFit="1" customWidth="1"/>
    <col min="10" max="10" width="12" bestFit="1" customWidth="1"/>
    <col min="11" max="11" width="7.88671875" bestFit="1" customWidth="1"/>
    <col min="13" max="13" width="14.44140625" bestFit="1" customWidth="1"/>
    <col min="14" max="20" width="14.21875" bestFit="1" customWidth="1"/>
    <col min="21" max="21" width="13.6640625" bestFit="1" customWidth="1"/>
    <col min="22" max="28" width="20.77734375" bestFit="1" customWidth="1"/>
    <col min="29" max="79" width="15.6640625" bestFit="1" customWidth="1"/>
  </cols>
  <sheetData>
    <row r="1" spans="1:11" x14ac:dyDescent="0.3">
      <c r="A1" s="1" t="s">
        <v>8</v>
      </c>
      <c r="G1" s="1" t="s">
        <v>11</v>
      </c>
      <c r="H1" s="7">
        <f>E14</f>
        <v>507.47857142857146</v>
      </c>
      <c r="I1" s="1" t="s">
        <v>21</v>
      </c>
      <c r="J1" s="1" t="s">
        <v>12</v>
      </c>
      <c r="K1" s="1" t="s">
        <v>13</v>
      </c>
    </row>
    <row r="2" spans="1:11" x14ac:dyDescent="0.3">
      <c r="C2" s="4" t="s">
        <v>0</v>
      </c>
      <c r="D2" s="4" t="s">
        <v>9</v>
      </c>
      <c r="E2" s="4" t="s">
        <v>1</v>
      </c>
      <c r="G2">
        <v>0</v>
      </c>
      <c r="H2" s="2"/>
      <c r="I2" s="2" cm="1">
        <f t="array" ref="I2">INDEX(tDeltagerantal[],INT(G2/ROWS(tMaterialepris[])/ROWS(tMadpris[])+1))</f>
        <v>1</v>
      </c>
      <c r="J2" s="2" cm="1">
        <f t="array" ref="J2">INDEX(tMaterialepris[],MOD(INT(G2/ROWS(tMadpris[])),ROWS(tMaterialepris[]))+1)</f>
        <v>0</v>
      </c>
      <c r="K2" s="2" cm="1">
        <f t="array" ref="K2">INDEX(tMadpris[],MOD(G2,ROWS(tMadpris[]))+1)</f>
        <v>0</v>
      </c>
    </row>
    <row r="3" spans="1:11" x14ac:dyDescent="0.3">
      <c r="A3" s="1" t="s">
        <v>2</v>
      </c>
      <c r="C3" s="1">
        <v>35</v>
      </c>
      <c r="E3" s="3"/>
      <c r="H3" s="2"/>
      <c r="I3" s="2"/>
      <c r="J3" s="2"/>
      <c r="K3" s="2"/>
    </row>
    <row r="4" spans="1:11" x14ac:dyDescent="0.3">
      <c r="A4" s="1"/>
      <c r="D4" s="2"/>
      <c r="E4" s="3"/>
      <c r="H4" s="2"/>
      <c r="I4" s="2"/>
      <c r="J4" s="2"/>
      <c r="K4" s="2"/>
    </row>
    <row r="5" spans="1:11" x14ac:dyDescent="0.3">
      <c r="A5" s="1" t="s">
        <v>17</v>
      </c>
      <c r="B5" t="s">
        <v>4</v>
      </c>
      <c r="C5" s="2">
        <v>1</v>
      </c>
      <c r="D5">
        <v>3000</v>
      </c>
      <c r="E5" s="3">
        <f>C5*D5</f>
        <v>3000</v>
      </c>
      <c r="H5" s="2"/>
      <c r="I5" s="2"/>
      <c r="J5" s="2"/>
      <c r="K5" s="2"/>
    </row>
    <row r="6" spans="1:11" x14ac:dyDescent="0.3">
      <c r="B6" t="s">
        <v>7</v>
      </c>
      <c r="C6" s="1">
        <f>C3</f>
        <v>35</v>
      </c>
      <c r="D6" s="1">
        <v>100</v>
      </c>
      <c r="E6" s="3">
        <f t="shared" ref="E6" si="0">C6*D6</f>
        <v>3500</v>
      </c>
      <c r="H6" s="2"/>
      <c r="I6" s="2"/>
      <c r="J6" s="2"/>
      <c r="K6" s="2"/>
    </row>
    <row r="7" spans="1:11" x14ac:dyDescent="0.3">
      <c r="A7" s="1"/>
      <c r="B7" t="s">
        <v>18</v>
      </c>
      <c r="C7" s="1">
        <f>C3</f>
        <v>35</v>
      </c>
      <c r="D7" s="2">
        <v>75</v>
      </c>
      <c r="E7" s="3">
        <f>C7*D7</f>
        <v>2625</v>
      </c>
      <c r="H7" s="2"/>
      <c r="I7" s="2"/>
      <c r="J7" s="2"/>
      <c r="K7" s="2"/>
    </row>
    <row r="8" spans="1:11" x14ac:dyDescent="0.3">
      <c r="B8" t="s">
        <v>5</v>
      </c>
      <c r="C8" s="3">
        <f>C3+C5</f>
        <v>36</v>
      </c>
      <c r="D8" s="3">
        <v>120</v>
      </c>
      <c r="E8" s="3">
        <f>C8*D8</f>
        <v>4320</v>
      </c>
      <c r="H8" s="2"/>
      <c r="I8" s="2"/>
      <c r="J8" s="2"/>
      <c r="K8" s="2"/>
    </row>
    <row r="9" spans="1:11" x14ac:dyDescent="0.3">
      <c r="A9" s="1"/>
      <c r="B9" t="s">
        <v>6</v>
      </c>
      <c r="C9">
        <v>1</v>
      </c>
      <c r="D9" s="2">
        <v>1500</v>
      </c>
      <c r="E9" s="3">
        <f>C9*D9</f>
        <v>1500</v>
      </c>
      <c r="H9" s="2"/>
      <c r="I9" s="2"/>
      <c r="J9" s="2"/>
      <c r="K9" s="2"/>
    </row>
    <row r="10" spans="1:11" x14ac:dyDescent="0.3">
      <c r="A10" s="1"/>
      <c r="B10" t="s">
        <v>10</v>
      </c>
      <c r="C10">
        <v>1</v>
      </c>
      <c r="D10" s="2">
        <v>500</v>
      </c>
      <c r="E10" s="3">
        <f>C10*D10</f>
        <v>500</v>
      </c>
      <c r="H10" s="2"/>
      <c r="I10" s="2"/>
      <c r="J10" s="2"/>
      <c r="K10" s="2"/>
    </row>
    <row r="11" spans="1:11" x14ac:dyDescent="0.3">
      <c r="A11" s="1"/>
      <c r="B11" t="s">
        <v>3</v>
      </c>
      <c r="D11" s="2"/>
      <c r="E11" s="6">
        <f>SUM(E5:E10)</f>
        <v>15445</v>
      </c>
      <c r="H11" s="2"/>
      <c r="I11" s="2"/>
      <c r="J11" s="2"/>
      <c r="K11" s="2"/>
    </row>
    <row r="12" spans="1:11" x14ac:dyDescent="0.3">
      <c r="A12" s="1" t="s">
        <v>14</v>
      </c>
      <c r="B12" s="5">
        <v>0.15</v>
      </c>
      <c r="E12" s="3">
        <f>E11*B12</f>
        <v>2316.75</v>
      </c>
      <c r="H12" s="2"/>
      <c r="I12" s="2"/>
      <c r="J12" s="2"/>
      <c r="K12" s="2"/>
    </row>
    <row r="13" spans="1:11" x14ac:dyDescent="0.3">
      <c r="A13" s="1" t="s">
        <v>15</v>
      </c>
      <c r="E13" s="6">
        <f>E11+E12</f>
        <v>17761.75</v>
      </c>
      <c r="H13" s="2"/>
      <c r="I13" s="2"/>
      <c r="J13" s="2"/>
      <c r="K13" s="2"/>
    </row>
    <row r="14" spans="1:11" ht="15" thickBot="1" x14ac:dyDescent="0.35">
      <c r="A14" s="1" t="s">
        <v>16</v>
      </c>
      <c r="E14" s="10">
        <f>E13/C3</f>
        <v>507.47857142857146</v>
      </c>
      <c r="H14" s="2"/>
      <c r="I14" s="2"/>
      <c r="J14" s="2"/>
      <c r="K14" s="2"/>
    </row>
    <row r="15" spans="1:11" ht="15" thickTop="1" x14ac:dyDescent="0.3">
      <c r="D15" s="2"/>
      <c r="E15" s="3"/>
      <c r="H15" s="2"/>
      <c r="I15" s="2"/>
      <c r="J15" s="2"/>
      <c r="K15" s="2"/>
    </row>
    <row r="16" spans="1:11" x14ac:dyDescent="0.3">
      <c r="A16" s="1" t="s">
        <v>20</v>
      </c>
      <c r="B16" t="s">
        <v>19</v>
      </c>
      <c r="C16">
        <v>10</v>
      </c>
      <c r="H16" s="2"/>
      <c r="I16" s="2"/>
      <c r="J16" s="2"/>
      <c r="K16" s="2"/>
    </row>
    <row r="17" spans="1:11" x14ac:dyDescent="0.3">
      <c r="H17" s="2"/>
      <c r="I17" s="2"/>
      <c r="J17" s="2"/>
      <c r="K17" s="2"/>
    </row>
    <row r="18" spans="1:11" x14ac:dyDescent="0.3">
      <c r="A18" s="1" t="s">
        <v>21</v>
      </c>
      <c r="C18" t="s">
        <v>12</v>
      </c>
      <c r="E18" t="s">
        <v>13</v>
      </c>
      <c r="H18" s="2"/>
      <c r="I18" s="2"/>
      <c r="J18" s="2"/>
      <c r="K18" s="2"/>
    </row>
    <row r="19" spans="1:11" x14ac:dyDescent="0.3">
      <c r="A19">
        <v>1</v>
      </c>
      <c r="C19">
        <v>0</v>
      </c>
      <c r="E19">
        <v>0</v>
      </c>
      <c r="H19" s="2"/>
      <c r="I19" s="2"/>
      <c r="J19" s="2"/>
      <c r="K19" s="2"/>
    </row>
    <row r="20" spans="1:11" x14ac:dyDescent="0.3">
      <c r="A20">
        <v>5</v>
      </c>
      <c r="C20">
        <v>100</v>
      </c>
      <c r="E20">
        <v>120</v>
      </c>
      <c r="H20" s="2"/>
      <c r="I20" s="2"/>
      <c r="J20" s="2"/>
      <c r="K20" s="2"/>
    </row>
    <row r="21" spans="1:11" x14ac:dyDescent="0.3">
      <c r="A21">
        <v>10</v>
      </c>
      <c r="E21">
        <v>240</v>
      </c>
      <c r="H21" s="2"/>
      <c r="I21" s="2"/>
      <c r="J21" s="2"/>
      <c r="K21" s="2"/>
    </row>
    <row r="22" spans="1:11" x14ac:dyDescent="0.3">
      <c r="A22">
        <v>15</v>
      </c>
      <c r="H22" s="2"/>
      <c r="I22" s="2"/>
      <c r="J22" s="2"/>
      <c r="K22" s="2"/>
    </row>
    <row r="23" spans="1:11" x14ac:dyDescent="0.3">
      <c r="A23">
        <v>20</v>
      </c>
      <c r="H23" s="2"/>
      <c r="I23" s="2"/>
      <c r="J23" s="2"/>
      <c r="K23" s="2"/>
    </row>
    <row r="24" spans="1:11" x14ac:dyDescent="0.3">
      <c r="A24">
        <v>25</v>
      </c>
      <c r="H24" s="2"/>
      <c r="I24" s="2"/>
      <c r="J24" s="2"/>
      <c r="K24" s="2"/>
    </row>
    <row r="25" spans="1:11" x14ac:dyDescent="0.3">
      <c r="A25">
        <v>30</v>
      </c>
      <c r="H25" s="2"/>
      <c r="I25" s="2"/>
      <c r="J25" s="2"/>
      <c r="K25" s="2"/>
    </row>
    <row r="26" spans="1:11" x14ac:dyDescent="0.3">
      <c r="A26">
        <v>35</v>
      </c>
      <c r="H26" s="2"/>
      <c r="I26" s="2"/>
      <c r="J26" s="2"/>
      <c r="K26" s="2"/>
    </row>
    <row r="27" spans="1:11" x14ac:dyDescent="0.3">
      <c r="A27">
        <v>40</v>
      </c>
      <c r="H27" s="2"/>
      <c r="I27" s="2"/>
      <c r="J27" s="2"/>
      <c r="K27" s="2"/>
    </row>
    <row r="28" spans="1:11" x14ac:dyDescent="0.3">
      <c r="A28">
        <v>45</v>
      </c>
      <c r="H28" s="2"/>
      <c r="I28" s="2"/>
      <c r="J28" s="2"/>
      <c r="K28" s="2"/>
    </row>
    <row r="29" spans="1:11" x14ac:dyDescent="0.3">
      <c r="A29">
        <v>50</v>
      </c>
      <c r="H29" s="2"/>
      <c r="I29" s="2"/>
      <c r="J29" s="2"/>
      <c r="K29" s="2"/>
    </row>
    <row r="30" spans="1:11" x14ac:dyDescent="0.3">
      <c r="A30" s="11"/>
      <c r="H30" s="2"/>
      <c r="I30" s="2"/>
      <c r="J30" s="2"/>
      <c r="K30" s="2"/>
    </row>
    <row r="31" spans="1:11" x14ac:dyDescent="0.3">
      <c r="A31" s="11"/>
      <c r="H31" s="2"/>
      <c r="I31" s="2"/>
      <c r="J31" s="2"/>
      <c r="K31" s="2"/>
    </row>
    <row r="32" spans="1:11" x14ac:dyDescent="0.3">
      <c r="H32" s="2"/>
      <c r="I32" s="2"/>
      <c r="J32" s="2"/>
      <c r="K32" s="2"/>
    </row>
    <row r="33" spans="8:14" x14ac:dyDescent="0.3">
      <c r="H33" s="2"/>
      <c r="I33" s="2"/>
      <c r="J33" s="2"/>
      <c r="K33" s="2"/>
    </row>
    <row r="34" spans="8:14" x14ac:dyDescent="0.3">
      <c r="H34" s="2"/>
      <c r="I34" s="2"/>
      <c r="J34" s="2"/>
      <c r="K34" s="2"/>
    </row>
    <row r="35" spans="8:14" x14ac:dyDescent="0.3">
      <c r="H35" s="2"/>
      <c r="I35" s="2"/>
      <c r="J35" s="2"/>
      <c r="K35" s="2"/>
      <c r="N35" s="8"/>
    </row>
    <row r="36" spans="8:14" x14ac:dyDescent="0.3">
      <c r="H36" s="2"/>
      <c r="I36" s="2"/>
      <c r="J36" s="2"/>
      <c r="K36" s="2"/>
      <c r="N36" s="9"/>
    </row>
    <row r="37" spans="8:14" x14ac:dyDescent="0.3">
      <c r="H37" s="2"/>
      <c r="I37" s="2"/>
      <c r="J37" s="2"/>
      <c r="K37" s="2"/>
    </row>
    <row r="38" spans="8:14" x14ac:dyDescent="0.3">
      <c r="H38" s="2"/>
      <c r="I38" s="2"/>
      <c r="J38" s="2"/>
      <c r="K38" s="2"/>
    </row>
    <row r="39" spans="8:14" x14ac:dyDescent="0.3">
      <c r="H39" s="2"/>
      <c r="I39" s="2"/>
      <c r="J39" s="2"/>
      <c r="K39" s="2"/>
    </row>
    <row r="40" spans="8:14" x14ac:dyDescent="0.3">
      <c r="H40" s="2"/>
      <c r="I40" s="2"/>
      <c r="J40" s="2"/>
      <c r="K40" s="2"/>
    </row>
    <row r="41" spans="8:14" x14ac:dyDescent="0.3">
      <c r="H41" s="2"/>
      <c r="I41" s="2"/>
      <c r="J41" s="2"/>
      <c r="K41" s="2"/>
    </row>
    <row r="42" spans="8:14" x14ac:dyDescent="0.3">
      <c r="H42" s="2"/>
      <c r="I42" s="2"/>
      <c r="J42" s="2"/>
      <c r="K42" s="2"/>
    </row>
    <row r="43" spans="8:14" x14ac:dyDescent="0.3">
      <c r="H43" s="2"/>
      <c r="I43" s="2"/>
      <c r="J43" s="2"/>
      <c r="K43" s="2"/>
    </row>
    <row r="44" spans="8:14" x14ac:dyDescent="0.3">
      <c r="H44" s="2"/>
      <c r="I44" s="2"/>
      <c r="J44" s="2"/>
      <c r="K44" s="2"/>
    </row>
    <row r="45" spans="8:14" x14ac:dyDescent="0.3">
      <c r="H45" s="2"/>
      <c r="I45" s="2"/>
      <c r="J45" s="2"/>
      <c r="K45" s="2"/>
    </row>
    <row r="46" spans="8:14" x14ac:dyDescent="0.3">
      <c r="H46" s="2"/>
      <c r="I46" s="2"/>
      <c r="J46" s="2"/>
      <c r="K46" s="2"/>
    </row>
    <row r="47" spans="8:14" x14ac:dyDescent="0.3">
      <c r="H47" s="2"/>
      <c r="I47" s="2"/>
      <c r="J47" s="2"/>
      <c r="K47" s="2"/>
    </row>
    <row r="48" spans="8:14" x14ac:dyDescent="0.3">
      <c r="H48" s="2"/>
      <c r="I48" s="2"/>
      <c r="J48" s="2"/>
      <c r="K48" s="2"/>
    </row>
    <row r="49" spans="8:11" x14ac:dyDescent="0.3">
      <c r="H49" s="2"/>
      <c r="I49" s="2"/>
      <c r="J49" s="2"/>
      <c r="K49" s="2"/>
    </row>
    <row r="50" spans="8:11" x14ac:dyDescent="0.3">
      <c r="H50" s="2"/>
      <c r="I50" s="2"/>
      <c r="J50" s="2"/>
      <c r="K50" s="2"/>
    </row>
    <row r="51" spans="8:11" x14ac:dyDescent="0.3">
      <c r="H51" s="2"/>
      <c r="I51" s="2"/>
      <c r="J51" s="2"/>
      <c r="K51" s="2"/>
    </row>
    <row r="52" spans="8:11" x14ac:dyDescent="0.3">
      <c r="H52" s="2"/>
      <c r="I52" s="2"/>
      <c r="J52" s="2"/>
      <c r="K52" s="2"/>
    </row>
    <row r="53" spans="8:11" x14ac:dyDescent="0.3">
      <c r="H53" s="2"/>
      <c r="I53" s="2"/>
      <c r="J53" s="2"/>
      <c r="K53" s="2"/>
    </row>
    <row r="54" spans="8:11" x14ac:dyDescent="0.3">
      <c r="H54" s="2"/>
      <c r="I54" s="2"/>
      <c r="J54" s="2"/>
      <c r="K54" s="2"/>
    </row>
    <row r="55" spans="8:11" x14ac:dyDescent="0.3">
      <c r="H55" s="2"/>
      <c r="I55" s="2"/>
      <c r="J55" s="2"/>
      <c r="K55" s="2"/>
    </row>
    <row r="56" spans="8:11" x14ac:dyDescent="0.3">
      <c r="H56" s="2"/>
      <c r="I56" s="2"/>
      <c r="J56" s="2"/>
      <c r="K56" s="2"/>
    </row>
    <row r="57" spans="8:11" x14ac:dyDescent="0.3">
      <c r="H57" s="2"/>
      <c r="I57" s="2"/>
      <c r="J57" s="2"/>
      <c r="K57" s="2"/>
    </row>
    <row r="58" spans="8:11" x14ac:dyDescent="0.3">
      <c r="H58" s="2"/>
      <c r="I58" s="2"/>
      <c r="J58" s="2"/>
      <c r="K58" s="2"/>
    </row>
    <row r="59" spans="8:11" x14ac:dyDescent="0.3">
      <c r="H59" s="2"/>
      <c r="I59" s="2"/>
      <c r="J59" s="2"/>
      <c r="K59" s="2"/>
    </row>
    <row r="60" spans="8:11" x14ac:dyDescent="0.3">
      <c r="H60" s="2"/>
      <c r="I60" s="2"/>
      <c r="J60" s="2"/>
      <c r="K60" s="2"/>
    </row>
    <row r="61" spans="8:11" x14ac:dyDescent="0.3">
      <c r="H61" s="2"/>
      <c r="I61" s="2"/>
      <c r="J61" s="2"/>
      <c r="K61" s="2"/>
    </row>
    <row r="62" spans="8:11" x14ac:dyDescent="0.3">
      <c r="H62" s="2"/>
      <c r="I62" s="2"/>
      <c r="J62" s="2"/>
    </row>
    <row r="63" spans="8:11" x14ac:dyDescent="0.3">
      <c r="H63" s="2"/>
      <c r="I63" s="2"/>
      <c r="J63" s="2"/>
    </row>
    <row r="64" spans="8:11" x14ac:dyDescent="0.3">
      <c r="H64" s="2"/>
      <c r="I64" s="2"/>
      <c r="J64" s="2"/>
    </row>
    <row r="65" spans="8:10" x14ac:dyDescent="0.3">
      <c r="H65" s="2"/>
      <c r="I65" s="2"/>
      <c r="J65" s="2"/>
    </row>
    <row r="66" spans="8:10" x14ac:dyDescent="0.3">
      <c r="H66" s="2"/>
      <c r="I66" s="2"/>
      <c r="J66" s="2"/>
    </row>
    <row r="67" spans="8:10" x14ac:dyDescent="0.3">
      <c r="H67" s="2"/>
      <c r="I67" s="2"/>
      <c r="J67" s="2"/>
    </row>
    <row r="68" spans="8:10" x14ac:dyDescent="0.3">
      <c r="H68" s="2"/>
      <c r="I68" s="2"/>
      <c r="J68" s="2"/>
    </row>
    <row r="69" spans="8:10" x14ac:dyDescent="0.3">
      <c r="H69" s="2"/>
      <c r="I69" s="2"/>
      <c r="J69" s="2"/>
    </row>
    <row r="70" spans="8:10" x14ac:dyDescent="0.3">
      <c r="H70" s="2"/>
      <c r="I70" s="2"/>
      <c r="J70" s="2"/>
    </row>
    <row r="71" spans="8:10" x14ac:dyDescent="0.3">
      <c r="H71" s="2"/>
      <c r="I71" s="2"/>
      <c r="J71" s="2"/>
    </row>
    <row r="72" spans="8:10" x14ac:dyDescent="0.3">
      <c r="H72" s="2"/>
      <c r="I72" s="2"/>
      <c r="J72" s="2"/>
    </row>
    <row r="73" spans="8:10" x14ac:dyDescent="0.3">
      <c r="H73" s="2"/>
      <c r="I73" s="2"/>
      <c r="J73" s="2"/>
    </row>
    <row r="74" spans="8:10" x14ac:dyDescent="0.3">
      <c r="H74" s="2"/>
      <c r="I74" s="2"/>
      <c r="J74" s="2"/>
    </row>
    <row r="75" spans="8:10" x14ac:dyDescent="0.3">
      <c r="H75" s="2"/>
      <c r="I75" s="2"/>
      <c r="J75" s="2"/>
    </row>
    <row r="76" spans="8:10" x14ac:dyDescent="0.3">
      <c r="H76" s="2"/>
      <c r="I76" s="2"/>
      <c r="J76" s="2"/>
    </row>
    <row r="77" spans="8:10" x14ac:dyDescent="0.3">
      <c r="H77" s="2"/>
      <c r="I77" s="2"/>
      <c r="J77" s="2"/>
    </row>
    <row r="78" spans="8:10" x14ac:dyDescent="0.3">
      <c r="H78" s="2"/>
      <c r="I78" s="2"/>
      <c r="J78" s="2"/>
    </row>
    <row r="79" spans="8:10" x14ac:dyDescent="0.3">
      <c r="H79" s="2"/>
      <c r="I79" s="2"/>
      <c r="J79" s="2"/>
    </row>
    <row r="80" spans="8:10" x14ac:dyDescent="0.3">
      <c r="H80" s="2"/>
      <c r="I80" s="2"/>
      <c r="J80" s="2"/>
    </row>
    <row r="81" spans="8:10" x14ac:dyDescent="0.3">
      <c r="H81" s="2"/>
      <c r="I81" s="2"/>
      <c r="J81" s="2"/>
    </row>
    <row r="82" spans="8:10" x14ac:dyDescent="0.3">
      <c r="H82" s="2"/>
      <c r="I82" s="2"/>
      <c r="J82" s="2"/>
    </row>
    <row r="83" spans="8:10" x14ac:dyDescent="0.3">
      <c r="H83" s="2"/>
      <c r="I83" s="2"/>
      <c r="J83" s="2"/>
    </row>
    <row r="84" spans="8:10" x14ac:dyDescent="0.3">
      <c r="H84" s="2"/>
      <c r="I84" s="2"/>
      <c r="J84" s="2"/>
    </row>
    <row r="85" spans="8:10" x14ac:dyDescent="0.3">
      <c r="H85" s="2"/>
      <c r="I85" s="2"/>
      <c r="J85" s="2"/>
    </row>
    <row r="86" spans="8:10" x14ac:dyDescent="0.3">
      <c r="H86" s="2"/>
      <c r="I86" s="2"/>
      <c r="J86" s="2"/>
    </row>
    <row r="87" spans="8:10" x14ac:dyDescent="0.3">
      <c r="H87" s="2"/>
      <c r="I87" s="2"/>
      <c r="J87" s="2"/>
    </row>
    <row r="88" spans="8:10" x14ac:dyDescent="0.3">
      <c r="H88" s="2"/>
      <c r="I88" s="2"/>
      <c r="J88" s="2"/>
    </row>
    <row r="89" spans="8:10" x14ac:dyDescent="0.3">
      <c r="H89" s="2"/>
      <c r="I89" s="2"/>
      <c r="J89" s="2"/>
    </row>
    <row r="90" spans="8:10" x14ac:dyDescent="0.3">
      <c r="H90" s="2"/>
      <c r="I90" s="2"/>
      <c r="J90" s="2"/>
    </row>
    <row r="91" spans="8:10" x14ac:dyDescent="0.3">
      <c r="H91" s="2"/>
      <c r="I91" s="2"/>
      <c r="J91" s="2"/>
    </row>
    <row r="92" spans="8:10" x14ac:dyDescent="0.3">
      <c r="H92" s="2"/>
      <c r="I92" s="2"/>
      <c r="J92" s="2"/>
    </row>
    <row r="93" spans="8:10" x14ac:dyDescent="0.3">
      <c r="H93" s="2"/>
      <c r="I93" s="2"/>
      <c r="J93" s="2"/>
    </row>
    <row r="94" spans="8:10" x14ac:dyDescent="0.3">
      <c r="H94" s="2"/>
      <c r="I94" s="2"/>
      <c r="J94" s="2"/>
    </row>
    <row r="95" spans="8:10" x14ac:dyDescent="0.3">
      <c r="H95" s="2"/>
      <c r="I95" s="2"/>
      <c r="J95" s="2"/>
    </row>
    <row r="96" spans="8:10" x14ac:dyDescent="0.3">
      <c r="H96" s="2"/>
      <c r="I96" s="2"/>
      <c r="J96" s="2"/>
    </row>
    <row r="97" spans="8:10" x14ac:dyDescent="0.3">
      <c r="H97" s="2"/>
      <c r="I97" s="2"/>
      <c r="J97" s="2"/>
    </row>
    <row r="98" spans="8:10" x14ac:dyDescent="0.3">
      <c r="H98" s="2"/>
      <c r="I98" s="2"/>
      <c r="J98" s="2"/>
    </row>
    <row r="99" spans="8:10" x14ac:dyDescent="0.3">
      <c r="H99" s="2"/>
      <c r="I99" s="2"/>
      <c r="J99" s="2"/>
    </row>
    <row r="100" spans="8:10" x14ac:dyDescent="0.3">
      <c r="H100" s="2"/>
      <c r="I100" s="2"/>
      <c r="J100" s="2"/>
    </row>
    <row r="101" spans="8:10" x14ac:dyDescent="0.3">
      <c r="H101" s="2"/>
      <c r="I101" s="2"/>
      <c r="J101" s="2"/>
    </row>
    <row r="102" spans="8:10" x14ac:dyDescent="0.3">
      <c r="H102" s="2"/>
      <c r="I102" s="2"/>
      <c r="J102" s="2"/>
    </row>
    <row r="103" spans="8:10" x14ac:dyDescent="0.3">
      <c r="H103" s="2"/>
      <c r="I103" s="2"/>
      <c r="J103" s="2"/>
    </row>
    <row r="104" spans="8:10" x14ac:dyDescent="0.3">
      <c r="H104" s="2"/>
      <c r="I104" s="2"/>
      <c r="J104" s="2"/>
    </row>
    <row r="105" spans="8:10" x14ac:dyDescent="0.3">
      <c r="H105" s="2"/>
      <c r="I105" s="2"/>
      <c r="J105" s="2"/>
    </row>
    <row r="106" spans="8:10" x14ac:dyDescent="0.3">
      <c r="H106" s="2"/>
      <c r="I106" s="2"/>
      <c r="J106" s="2"/>
    </row>
    <row r="107" spans="8:10" x14ac:dyDescent="0.3">
      <c r="H107" s="2"/>
      <c r="I107" s="2"/>
      <c r="J107" s="2"/>
    </row>
    <row r="108" spans="8:10" x14ac:dyDescent="0.3">
      <c r="H108" s="2"/>
      <c r="I108" s="2"/>
      <c r="J108" s="2"/>
    </row>
    <row r="109" spans="8:10" x14ac:dyDescent="0.3">
      <c r="H109" s="2"/>
      <c r="I109" s="2"/>
      <c r="J109" s="2"/>
    </row>
    <row r="110" spans="8:10" x14ac:dyDescent="0.3">
      <c r="H110" s="2"/>
      <c r="I110" s="2"/>
      <c r="J110" s="2"/>
    </row>
    <row r="111" spans="8:10" x14ac:dyDescent="0.3">
      <c r="H111" s="2"/>
      <c r="I111" s="2"/>
      <c r="J111" s="2"/>
    </row>
    <row r="112" spans="8:10" x14ac:dyDescent="0.3">
      <c r="H112" s="2"/>
      <c r="I112" s="2"/>
      <c r="J112" s="2"/>
    </row>
    <row r="113" spans="8:10" x14ac:dyDescent="0.3">
      <c r="H113" s="2"/>
      <c r="I113" s="2"/>
      <c r="J113" s="2"/>
    </row>
    <row r="114" spans="8:10" x14ac:dyDescent="0.3">
      <c r="H114" s="2"/>
      <c r="I114" s="2"/>
      <c r="J114" s="2"/>
    </row>
    <row r="115" spans="8:10" x14ac:dyDescent="0.3">
      <c r="H115" s="2"/>
      <c r="I115" s="2"/>
      <c r="J115" s="2"/>
    </row>
    <row r="116" spans="8:10" x14ac:dyDescent="0.3">
      <c r="H116" s="2"/>
      <c r="I116" s="2"/>
      <c r="J116" s="2"/>
    </row>
    <row r="117" spans="8:10" x14ac:dyDescent="0.3">
      <c r="H117" s="2"/>
      <c r="I117" s="2"/>
      <c r="J117" s="2"/>
    </row>
    <row r="118" spans="8:10" x14ac:dyDescent="0.3">
      <c r="H118" s="2"/>
      <c r="I118" s="2"/>
      <c r="J118" s="2"/>
    </row>
    <row r="119" spans="8:10" x14ac:dyDescent="0.3">
      <c r="H119" s="2"/>
      <c r="I119" s="2"/>
      <c r="J119" s="2"/>
    </row>
    <row r="120" spans="8:10" x14ac:dyDescent="0.3">
      <c r="H120" s="2"/>
      <c r="I120" s="2"/>
      <c r="J120" s="2"/>
    </row>
    <row r="121" spans="8:10" x14ac:dyDescent="0.3">
      <c r="H121" s="2"/>
      <c r="I121" s="2"/>
      <c r="J121" s="2"/>
    </row>
    <row r="122" spans="8:10" x14ac:dyDescent="0.3">
      <c r="H122" s="2"/>
      <c r="I122" s="2"/>
      <c r="J122" s="2"/>
    </row>
    <row r="123" spans="8:10" x14ac:dyDescent="0.3">
      <c r="H123" s="2"/>
      <c r="I123" s="2"/>
      <c r="J123" s="2"/>
    </row>
    <row r="124" spans="8:10" x14ac:dyDescent="0.3">
      <c r="H124" s="2"/>
      <c r="I124" s="2"/>
      <c r="J124" s="2"/>
    </row>
    <row r="125" spans="8:10" x14ac:dyDescent="0.3">
      <c r="H125" s="2"/>
      <c r="I125" s="2"/>
      <c r="J125" s="2"/>
    </row>
    <row r="126" spans="8:10" x14ac:dyDescent="0.3">
      <c r="H126" s="2"/>
      <c r="I126" s="2"/>
      <c r="J126" s="2"/>
    </row>
    <row r="127" spans="8:10" x14ac:dyDescent="0.3">
      <c r="H127" s="2"/>
      <c r="I127" s="2"/>
      <c r="J127" s="2"/>
    </row>
    <row r="128" spans="8:10" x14ac:dyDescent="0.3">
      <c r="H128" s="2"/>
      <c r="I128" s="2"/>
      <c r="J128" s="2"/>
    </row>
    <row r="129" spans="8:10" x14ac:dyDescent="0.3">
      <c r="H129" s="2"/>
      <c r="I129" s="2"/>
      <c r="J129" s="2"/>
    </row>
    <row r="130" spans="8:10" x14ac:dyDescent="0.3">
      <c r="H130" s="2"/>
      <c r="I130" s="2"/>
      <c r="J130" s="2"/>
    </row>
    <row r="131" spans="8:10" x14ac:dyDescent="0.3">
      <c r="H131" s="2"/>
      <c r="I131" s="2"/>
      <c r="J131" s="2"/>
    </row>
    <row r="132" spans="8:10" x14ac:dyDescent="0.3">
      <c r="H132" s="2"/>
      <c r="I132" s="2"/>
      <c r="J132" s="2"/>
    </row>
    <row r="133" spans="8:10" x14ac:dyDescent="0.3">
      <c r="H133" s="2"/>
      <c r="I133" s="2"/>
      <c r="J133" s="2"/>
    </row>
    <row r="134" spans="8:10" x14ac:dyDescent="0.3">
      <c r="H134" s="2"/>
      <c r="I134" s="2"/>
      <c r="J134" s="2"/>
    </row>
    <row r="135" spans="8:10" x14ac:dyDescent="0.3">
      <c r="H135" s="2"/>
      <c r="I135" s="2"/>
      <c r="J135" s="2"/>
    </row>
    <row r="136" spans="8:10" x14ac:dyDescent="0.3">
      <c r="H136" s="2"/>
      <c r="I136" s="2"/>
      <c r="J136" s="2"/>
    </row>
    <row r="137" spans="8:10" x14ac:dyDescent="0.3">
      <c r="H137" s="2"/>
      <c r="I137" s="2"/>
      <c r="J137" s="2"/>
    </row>
    <row r="138" spans="8:10" x14ac:dyDescent="0.3">
      <c r="H138" s="2"/>
      <c r="I138" s="2"/>
      <c r="J138" s="2"/>
    </row>
    <row r="139" spans="8:10" x14ac:dyDescent="0.3">
      <c r="H139" s="2"/>
      <c r="I139" s="2"/>
      <c r="J139" s="2"/>
    </row>
    <row r="140" spans="8:10" x14ac:dyDescent="0.3">
      <c r="H140" s="2"/>
      <c r="I140" s="2"/>
      <c r="J140" s="2"/>
    </row>
    <row r="141" spans="8:10" x14ac:dyDescent="0.3">
      <c r="H141" s="2"/>
      <c r="I141" s="2"/>
      <c r="J141" s="2"/>
    </row>
    <row r="142" spans="8:10" x14ac:dyDescent="0.3">
      <c r="H142" s="2"/>
      <c r="I142" s="2"/>
      <c r="J142" s="2"/>
    </row>
    <row r="143" spans="8:10" x14ac:dyDescent="0.3">
      <c r="H143" s="2"/>
      <c r="I143" s="2"/>
      <c r="J143" s="2"/>
    </row>
    <row r="144" spans="8:10" x14ac:dyDescent="0.3">
      <c r="H144" s="2"/>
      <c r="I144" s="2"/>
      <c r="J144" s="2"/>
    </row>
    <row r="145" spans="8:10" x14ac:dyDescent="0.3">
      <c r="H145" s="2"/>
      <c r="I145" s="2"/>
      <c r="J145" s="2"/>
    </row>
    <row r="146" spans="8:10" x14ac:dyDescent="0.3">
      <c r="H146" s="2"/>
      <c r="I146" s="2"/>
      <c r="J146" s="2"/>
    </row>
    <row r="147" spans="8:10" x14ac:dyDescent="0.3">
      <c r="H147" s="2"/>
      <c r="I147" s="2"/>
      <c r="J147" s="2"/>
    </row>
    <row r="148" spans="8:10" x14ac:dyDescent="0.3">
      <c r="H148" s="2"/>
      <c r="I148" s="2"/>
      <c r="J148" s="2"/>
    </row>
    <row r="149" spans="8:10" x14ac:dyDescent="0.3">
      <c r="H149" s="2"/>
      <c r="I149" s="2"/>
      <c r="J149" s="2"/>
    </row>
    <row r="150" spans="8:10" x14ac:dyDescent="0.3">
      <c r="H150" s="2"/>
      <c r="I150" s="2"/>
      <c r="J150" s="2"/>
    </row>
    <row r="151" spans="8:10" x14ac:dyDescent="0.3">
      <c r="H151" s="2"/>
      <c r="I151" s="2"/>
      <c r="J151" s="2"/>
    </row>
    <row r="152" spans="8:10" x14ac:dyDescent="0.3">
      <c r="H152" s="2"/>
      <c r="I152" s="2"/>
      <c r="J152" s="2"/>
    </row>
    <row r="153" spans="8:10" x14ac:dyDescent="0.3">
      <c r="H153" s="2"/>
      <c r="I153" s="2"/>
      <c r="J153" s="2"/>
    </row>
    <row r="154" spans="8:10" x14ac:dyDescent="0.3">
      <c r="H154" s="2"/>
      <c r="I154" s="2"/>
      <c r="J154" s="2"/>
    </row>
    <row r="155" spans="8:10" x14ac:dyDescent="0.3">
      <c r="H155" s="2"/>
      <c r="I155" s="2"/>
      <c r="J155" s="2"/>
    </row>
    <row r="156" spans="8:10" x14ac:dyDescent="0.3">
      <c r="H156" s="2"/>
      <c r="I156" s="2"/>
      <c r="J156" s="2"/>
    </row>
    <row r="157" spans="8:10" x14ac:dyDescent="0.3">
      <c r="H157" s="2"/>
      <c r="I157" s="2"/>
      <c r="J157" s="2"/>
    </row>
    <row r="158" spans="8:10" x14ac:dyDescent="0.3">
      <c r="H158" s="2"/>
      <c r="I158" s="2"/>
      <c r="J158" s="2"/>
    </row>
    <row r="159" spans="8:10" x14ac:dyDescent="0.3">
      <c r="H159" s="2"/>
      <c r="I159" s="2"/>
      <c r="J159" s="2"/>
    </row>
    <row r="160" spans="8:10" x14ac:dyDescent="0.3">
      <c r="H160" s="2"/>
      <c r="I160" s="2"/>
      <c r="J160" s="2"/>
    </row>
    <row r="161" spans="8:10" x14ac:dyDescent="0.3">
      <c r="H161" s="2"/>
      <c r="I161" s="2"/>
      <c r="J161" s="2"/>
    </row>
    <row r="162" spans="8:10" x14ac:dyDescent="0.3">
      <c r="H162" s="2"/>
      <c r="I162" s="2"/>
      <c r="J162" s="2"/>
    </row>
    <row r="163" spans="8:10" x14ac:dyDescent="0.3">
      <c r="H163" s="2"/>
      <c r="I163" s="2"/>
      <c r="J163" s="2"/>
    </row>
    <row r="164" spans="8:10" x14ac:dyDescent="0.3">
      <c r="H164" s="2"/>
      <c r="I164" s="2"/>
      <c r="J164" s="2"/>
    </row>
    <row r="165" spans="8:10" x14ac:dyDescent="0.3">
      <c r="H165" s="2"/>
      <c r="I165" s="2"/>
      <c r="J165" s="2"/>
    </row>
    <row r="166" spans="8:10" x14ac:dyDescent="0.3">
      <c r="H166" s="2"/>
      <c r="I166" s="2"/>
      <c r="J166" s="2"/>
    </row>
    <row r="167" spans="8:10" x14ac:dyDescent="0.3">
      <c r="H167" s="2"/>
      <c r="I167" s="2"/>
      <c r="J167" s="2"/>
    </row>
    <row r="168" spans="8:10" x14ac:dyDescent="0.3">
      <c r="H168" s="2"/>
      <c r="I168" s="2"/>
      <c r="J168" s="2"/>
    </row>
    <row r="169" spans="8:10" x14ac:dyDescent="0.3">
      <c r="H169" s="2"/>
      <c r="I169" s="2"/>
      <c r="J169" s="2"/>
    </row>
    <row r="170" spans="8:10" x14ac:dyDescent="0.3">
      <c r="H170" s="2"/>
      <c r="I170" s="2"/>
      <c r="J170" s="2"/>
    </row>
    <row r="171" spans="8:10" x14ac:dyDescent="0.3">
      <c r="H171" s="2"/>
      <c r="I171" s="2"/>
      <c r="J171" s="2"/>
    </row>
    <row r="172" spans="8:10" x14ac:dyDescent="0.3">
      <c r="H172" s="2"/>
      <c r="I172" s="2"/>
      <c r="J172" s="2"/>
    </row>
    <row r="173" spans="8:10" x14ac:dyDescent="0.3">
      <c r="H173" s="2"/>
      <c r="I173" s="2"/>
      <c r="J173" s="2"/>
    </row>
    <row r="174" spans="8:10" x14ac:dyDescent="0.3">
      <c r="H174" s="2"/>
      <c r="I174" s="2"/>
      <c r="J174" s="2"/>
    </row>
    <row r="175" spans="8:10" x14ac:dyDescent="0.3">
      <c r="H175" s="2"/>
      <c r="I175" s="2"/>
      <c r="J175" s="2"/>
    </row>
    <row r="176" spans="8:10" x14ac:dyDescent="0.3">
      <c r="H176" s="2"/>
      <c r="I176" s="2"/>
      <c r="J176" s="2"/>
    </row>
    <row r="177" spans="8:10" x14ac:dyDescent="0.3">
      <c r="H177" s="2"/>
      <c r="I177" s="2"/>
      <c r="J177" s="2"/>
    </row>
    <row r="178" spans="8:10" x14ac:dyDescent="0.3">
      <c r="H178" s="2"/>
      <c r="I178" s="2"/>
      <c r="J178" s="2"/>
    </row>
    <row r="179" spans="8:10" x14ac:dyDescent="0.3">
      <c r="H179" s="2"/>
      <c r="I179" s="2"/>
      <c r="J179" s="2"/>
    </row>
    <row r="180" spans="8:10" x14ac:dyDescent="0.3">
      <c r="H180" s="2"/>
      <c r="I180" s="2"/>
      <c r="J180" s="2"/>
    </row>
    <row r="181" spans="8:10" x14ac:dyDescent="0.3">
      <c r="H181" s="2"/>
      <c r="I181" s="2"/>
      <c r="J181" s="2"/>
    </row>
    <row r="182" spans="8:10" x14ac:dyDescent="0.3">
      <c r="H182" s="2"/>
      <c r="I182" s="2"/>
      <c r="J182" s="2"/>
    </row>
    <row r="183" spans="8:10" x14ac:dyDescent="0.3">
      <c r="H183" s="2"/>
      <c r="I183" s="2"/>
      <c r="J183" s="2"/>
    </row>
    <row r="184" spans="8:10" x14ac:dyDescent="0.3">
      <c r="H184" s="2"/>
      <c r="I184" s="2"/>
      <c r="J184" s="2"/>
    </row>
    <row r="185" spans="8:10" x14ac:dyDescent="0.3">
      <c r="H185" s="2"/>
      <c r="I185" s="2"/>
      <c r="J185" s="2"/>
    </row>
    <row r="186" spans="8:10" x14ac:dyDescent="0.3">
      <c r="H186" s="2"/>
      <c r="I186" s="2"/>
      <c r="J186" s="2"/>
    </row>
    <row r="187" spans="8:10" x14ac:dyDescent="0.3">
      <c r="H187" s="2"/>
      <c r="I187" s="2"/>
      <c r="J187" s="2"/>
    </row>
    <row r="188" spans="8:10" x14ac:dyDescent="0.3">
      <c r="H188" s="2"/>
      <c r="I188" s="2"/>
      <c r="J188" s="2"/>
    </row>
    <row r="189" spans="8:10" x14ac:dyDescent="0.3">
      <c r="H189" s="2"/>
      <c r="I189" s="2"/>
      <c r="J189" s="2"/>
    </row>
    <row r="190" spans="8:10" x14ac:dyDescent="0.3">
      <c r="H190" s="2"/>
      <c r="I190" s="2"/>
      <c r="J190" s="2"/>
    </row>
    <row r="191" spans="8:10" x14ac:dyDescent="0.3">
      <c r="H191" s="2"/>
      <c r="I191" s="2"/>
      <c r="J191" s="2"/>
    </row>
    <row r="192" spans="8:10" x14ac:dyDescent="0.3">
      <c r="H192" s="2"/>
      <c r="I192" s="2"/>
      <c r="J192" s="2"/>
    </row>
    <row r="193" spans="8:10" x14ac:dyDescent="0.3">
      <c r="H193" s="2"/>
      <c r="I193" s="2"/>
      <c r="J193" s="2"/>
    </row>
    <row r="194" spans="8:10" x14ac:dyDescent="0.3">
      <c r="H194" s="2"/>
      <c r="I194" s="2"/>
      <c r="J194" s="2"/>
    </row>
    <row r="195" spans="8:10" x14ac:dyDescent="0.3">
      <c r="H195" s="2"/>
      <c r="I195" s="2"/>
      <c r="J195" s="2"/>
    </row>
    <row r="196" spans="8:10" x14ac:dyDescent="0.3">
      <c r="H196" s="2"/>
      <c r="I196" s="2"/>
      <c r="J196" s="2"/>
    </row>
    <row r="197" spans="8:10" x14ac:dyDescent="0.3">
      <c r="H197" s="2"/>
      <c r="I197" s="2"/>
      <c r="J197" s="2"/>
    </row>
    <row r="198" spans="8:10" x14ac:dyDescent="0.3">
      <c r="H198" s="2"/>
      <c r="I198" s="2"/>
      <c r="J198" s="2"/>
    </row>
  </sheetData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3C94B0-5D99-44BB-BDE3-5BAB8304FA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92637F-DE18-42A1-B823-11857D6B3F6C}">
  <ds:schemaRefs>
    <ds:schemaRef ds:uri="http://schemas.microsoft.com/office/2006/metadata/properties"/>
    <ds:schemaRef ds:uri="http://schemas.microsoft.com/office/infopath/2007/PartnerControls"/>
    <ds:schemaRef ds:uri="2d052a56-d24e-4b5a-8751-956cfa51962a"/>
  </ds:schemaRefs>
</ds:datastoreItem>
</file>

<file path=customXml/itemProps3.xml><?xml version="1.0" encoding="utf-8"?>
<ds:datastoreItem xmlns:ds="http://schemas.openxmlformats.org/officeDocument/2006/customXml" ds:itemID="{0FF5B462-02B0-48A1-B05B-23558263D9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Scenarier med datatabel</vt:lpstr>
    </vt:vector>
  </TitlesOfParts>
  <Manager/>
  <Company>Optimentor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Hans Hoffmann</dc:creator>
  <cp:keywords/>
  <dc:description/>
  <cp:lastModifiedBy>Hans Hoffmann</cp:lastModifiedBy>
  <cp:revision/>
  <dcterms:created xsi:type="dcterms:W3CDTF">2007-02-13T11:00:13Z</dcterms:created>
  <dcterms:modified xsi:type="dcterms:W3CDTF">2022-05-20T12:28:10Z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